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U:\Бюджетный отдел\ВСЕ ПРО БЮДЖЕТ\Бюджет 2023-2025\1-2023 Закон КК от 27-02-2023 № 183\"/>
    </mc:Choice>
  </mc:AlternateContent>
  <bookViews>
    <workbookView xWindow="0" yWindow="0" windowWidth="11400" windowHeight="5895"/>
  </bookViews>
  <sheets>
    <sheet name="ДОХОДЫ" sheetId="1" r:id="rId1"/>
  </sheets>
  <definedNames>
    <definedName name="_xlnm._FilterDatabase" localSheetId="0" hidden="1">ДОХОДЫ!$A$18:$C$18</definedName>
    <definedName name="_xlnm.Print_Titles" localSheetId="0">ДОХОДЫ!$A:$A,ДОХОДЫ!$17:$18</definedName>
    <definedName name="_xlnm.Print_Area" localSheetId="0">ДОХОДЫ!$A$1:$C$193</definedName>
  </definedNames>
  <calcPr calcId="162913"/>
</workbook>
</file>

<file path=xl/calcChain.xml><?xml version="1.0" encoding="utf-8"?>
<calcChain xmlns="http://schemas.openxmlformats.org/spreadsheetml/2006/main">
  <c r="C169" i="1" l="1"/>
  <c r="C153" i="1"/>
  <c r="C89" i="1"/>
</calcChain>
</file>

<file path=xl/sharedStrings.xml><?xml version="1.0" encoding="utf-8"?>
<sst xmlns="http://schemas.openxmlformats.org/spreadsheetml/2006/main" count="367" uniqueCount="364">
  <si>
    <t>к Закону Камчатского края</t>
  </si>
  <si>
    <t>"О внесении изменений в Закон Камчатского края</t>
  </si>
  <si>
    <t>"О краевом бюджете на 2023 год</t>
  </si>
  <si>
    <t>и на плановый период 2024 и 2025 годов"</t>
  </si>
  <si>
    <t>"Приложение 4</t>
  </si>
  <si>
    <t>Доходы краевого бюджета на 2023 год</t>
  </si>
  <si>
    <t>тыс. рублей</t>
  </si>
  <si>
    <t>Код бюджетной классификации</t>
  </si>
  <si>
    <t>Наименование показателя</t>
  </si>
  <si>
    <t>Годовой объем</t>
  </si>
  <si>
    <t>1</t>
  </si>
  <si>
    <t>2</t>
  </si>
  <si>
    <t>3</t>
  </si>
  <si>
    <t>1 00 00000 00 0000000</t>
  </si>
  <si>
    <t>Налоговые и неналоговые доходы</t>
  </si>
  <si>
    <t>1 01 00000 00 0000000</t>
  </si>
  <si>
    <t>Налоги на прибыль, доходы</t>
  </si>
  <si>
    <t>1 01 01000 00 0000110</t>
  </si>
  <si>
    <t>Налог на прибыль организаций</t>
  </si>
  <si>
    <t>1 01 02000 01 0000110</t>
  </si>
  <si>
    <t>Налог на доходы физических лиц</t>
  </si>
  <si>
    <t>1 03 00000 00 0000000</t>
  </si>
  <si>
    <t>1 03 02000 01 0000110</t>
  </si>
  <si>
    <t>Акцизы по подакцизным товарам (продукции), производимым на территории Российской Федерации</t>
  </si>
  <si>
    <t>1 03 02100 01 0000110</t>
  </si>
  <si>
    <t>Акцизы на пиво, производимое на территории Российской Федерации</t>
  </si>
  <si>
    <t>1 03 02142 01 0000110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</si>
  <si>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</si>
  <si>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</si>
  <si>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</si>
  <si>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</si>
  <si>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</si>
  <si>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1 03 02200 01 0000110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</si>
  <si>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</si>
  <si>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</si>
  <si>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</si>
  <si>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</si>
  <si>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</si>
  <si>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1 03 02230 01 0000110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</si>
  <si>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</si>
  <si>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</si>
  <si>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</si>
  <si>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</si>
  <si>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</si>
  <si>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</si>
  <si>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</si>
  <si>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1 05 00000 00 0000000</t>
  </si>
  <si>
    <t>Налоги на совокупный доход</t>
  </si>
  <si>
    <t>1 05 01000 00 0000110</t>
  </si>
  <si>
    <t>Налог, взимаемый в связи с применением упрощенной системы налогообложения</t>
  </si>
  <si>
    <t>1 05 06000 01 0000110</t>
  </si>
  <si>
    <t>Налог на профессиональный доход</t>
  </si>
  <si>
    <t>1 06 00000 00 0000000</t>
  </si>
  <si>
    <t>Налоги на имущество</t>
  </si>
  <si>
    <t>1 06 02000 02 0000110</t>
  </si>
  <si>
    <t>Налог на имущество организаций</t>
  </si>
  <si>
    <t>1 06 04000 02 0000110</t>
  </si>
  <si>
    <t>Транспортный налог</t>
  </si>
  <si>
    <t>1 06 05000 02 0000110</t>
  </si>
  <si>
    <t>Налог на игорный бизнес</t>
  </si>
  <si>
    <t>1 07 00000 00 0000000</t>
  </si>
  <si>
    <t>Налоги, сборы и регулярные платежи за пользование природными ресурсами</t>
  </si>
  <si>
    <t>1 07 01000 01 0000110</t>
  </si>
  <si>
    <t>Налог на добычу полезных ископаемых</t>
  </si>
  <si>
    <t>1 07 04000 01 0000110</t>
  </si>
  <si>
    <t>Сборы за пользование объектами животного мира и за пользование объектами водных биологических ресурсов</t>
  </si>
  <si>
    <t>1 07 04010 01 0000110</t>
  </si>
  <si>
    <t>Сбор за пользование объектами животного мира</t>
  </si>
  <si>
    <t>1 07 04020 01 0000110</t>
  </si>
  <si>
    <t>Сбор за пользование объектами водных биологических ресурсов (исключая внутренние водные объекты)</t>
  </si>
  <si>
    <t>1 07 04030 01 0000110</t>
  </si>
  <si>
    <t>Сбор за пользование объектами водных биологических ресурсов (по внутренним водным объектам)</t>
  </si>
  <si>
    <t>1 08 00000 00 0000000</t>
  </si>
  <si>
    <t>Государственная пошлина</t>
  </si>
  <si>
    <t>1 09 00000 00 0000000</t>
  </si>
  <si>
    <t>Задолженность и перерасчеты по отмененным налогам, сборам и иным обязательным платежам</t>
  </si>
  <si>
    <t>1 11 00000 00 0000000</t>
  </si>
  <si>
    <t>Доходы от использования имущества, находящегося в государственной и муниципальной собственности</t>
  </si>
  <si>
    <t>1 11 01020 02 0000120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</si>
  <si>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</si>
  <si>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1 11 03020 02 0000120</t>
  </si>
  <si>
    <t>Проценты, полученные от предоставления бюджетных кредитов внутри страны за счет средств бюджетов субъектов Российской Федерации</t>
  </si>
  <si>
    <t>1 11 05022 02 0000120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</si>
  <si>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</si>
  <si>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</si>
  <si>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</si>
  <si>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1 11 05072 02 0000120</t>
  </si>
  <si>
    <t>Доходы от сдачи в аренду имущества, составляющего казну субъекта Российской Федерации (за исключением земельных участков)</t>
  </si>
  <si>
    <t>1 11 05322 02 0000120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</si>
  <si>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</si>
  <si>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1 11 07012 02 0000120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</si>
  <si>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</si>
  <si>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</si>
  <si>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</si>
  <si>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1 11 09042 02 0000120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</si>
  <si>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</si>
  <si>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1 12 00000 00 0000000</t>
  </si>
  <si>
    <t>Платежи при пользовании природными ресурсами</t>
  </si>
  <si>
    <t>1 12 01000 01 0000120</t>
  </si>
  <si>
    <t>Плата за негативное воздействие на окружающую среду</t>
  </si>
  <si>
    <t>1 12 02012 01 0000120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</si>
  <si>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</si>
  <si>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1 12 02030 01 0000120</t>
  </si>
  <si>
    <t>Регулярные платежи за пользование недрами при пользовании недрами на территории Российской Федерации</t>
  </si>
  <si>
    <t>1 12 02052 01 0000120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</si>
  <si>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</si>
  <si>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1 12 02102 02 0000120</t>
  </si>
  <si>
    <t>Сборы за участие в конкурсе (аукционе) на право пользования участками недр местного значения</t>
  </si>
  <si>
    <t>1 12 04013 02 0000120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</si>
  <si>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</si>
  <si>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1 12 04014 02 0000120</t>
  </si>
  <si>
    <t>Плата за использование лесов, расположенных на землях лесного фонда, в части, превышающей минимальный размер арендной платы</t>
  </si>
  <si>
    <t>1 12 04015 02 0000120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</si>
  <si>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</si>
  <si>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1 13 00000 00 0000000</t>
  </si>
  <si>
    <t>Доходы от оказания платных услуг и компенсации затрат государства</t>
  </si>
  <si>
    <t>1 13 01520 02 0000130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</si>
  <si>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</si>
  <si>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1 13 01992 02 0000130</t>
  </si>
  <si>
    <t>Прочие доходы от оказания платных услуг (работ) получателями средств бюджетов субъектов Российской Федерации</t>
  </si>
  <si>
    <t>1 13 01020 01 0000130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</si>
  <si>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</si>
  <si>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1 13 01410 01 0000130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</si>
  <si>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</si>
  <si>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1 13 02992 02 0000130</t>
  </si>
  <si>
    <t>Прочие доходы от компенсации затрат бюджетов субъектов Российской Федерации</t>
  </si>
  <si>
    <t>1 13 02040 01 0000130</t>
  </si>
  <si>
    <t>Доходы, поступающие в порядке возмещения бюджету субъекта Российской Федерации расходов, направленных на покрытие процессуальных издержек</t>
  </si>
  <si>
    <t>1 14 00000 00 0000000</t>
  </si>
  <si>
    <t>Доходы от продажи материальных и нематериальных активов</t>
  </si>
  <si>
    <t>1 14 13020 02 0000410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</si>
  <si>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</si>
  <si>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1 15 00000 00 0000000</t>
  </si>
  <si>
    <t>Административные платежи и сборы</t>
  </si>
  <si>
    <t>1 15 02020 02 0000140</t>
  </si>
  <si>
    <t>Платежи, взимаемые государственными органами (организациями) субъектов Российской Федерации за выполнение определенных функций</t>
  </si>
  <si>
    <t>1 15 07020 01 0000140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</si>
  <si>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</si>
  <si>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1 16 00000 00 0000000</t>
  </si>
  <si>
    <t>Штрафы, санкции, возмещение ущерба</t>
  </si>
  <si>
    <t>2 00 00000 00 0000000</t>
  </si>
  <si>
    <t>Безвозмездные поступления</t>
  </si>
  <si>
    <t>2 02 00000 00 0000000</t>
  </si>
  <si>
    <t>Безвозмездные поступления от других бюджетов бюджетной системы российской федерации</t>
  </si>
  <si>
    <t>2 02 15001 02 0000150</t>
  </si>
  <si>
    <t>Дотации бюджетам субъектов Российской Федерации на выравнивание бюджетной обеспеченности</t>
  </si>
  <si>
    <t>2 02 15009 02 0000150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</si>
  <si>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</si>
  <si>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</si>
  <si>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</si>
  <si>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2 02 25007 02 0000150</t>
  </si>
  <si>
    <t>Субсидии бюджетам субъектов Российской Федерации на выплату региональных социальных доплат к пенсии</t>
  </si>
  <si>
    <t>2 02 25014 02 0000150</t>
  </si>
  <si>
    <t>Субсидии бюджетам субъектов Российской Федерации на стимулирование увеличения производства картофеля и овощей</t>
  </si>
  <si>
    <t>2 02 25027 02 0000150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</si>
  <si>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</si>
  <si>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2 02 25028 02 0000150</t>
  </si>
  <si>
    <t>Субсидии бюджетам субъектов Российской Федерации на поддержку региональных проектов в сфере информационных технологий</t>
  </si>
  <si>
    <t>2 02 25066 02 0000150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</si>
  <si>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</si>
  <si>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</si>
  <si>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</si>
  <si>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</si>
  <si>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</si>
  <si>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2 02 25082 02 0000150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</si>
  <si>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</si>
  <si>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</si>
  <si>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</si>
  <si>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</si>
  <si>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</si>
  <si>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2 02 25098 02 0000150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</si>
  <si>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</si>
  <si>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2 02 25114 02 0000150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</si>
  <si>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</si>
  <si>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2 02 25116 02 0000150</t>
  </si>
  <si>
    <t>Субсидии бюджетам субъектов Российской Федерации на реализацию программы комплексного развития молодежной политики в регионах Российской Федерации "Регион для молодых"</t>
  </si>
  <si>
    <t>2 02 25138 02 0000150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</si>
  <si>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</si>
  <si>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2 02 25163 02 0000150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</si>
  <si>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</si>
  <si>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2 02 25171 02 0000150</t>
  </si>
  <si>
    <t>2 02 25172 02 0000150</t>
  </si>
  <si>
    <t>2 02 25177 02 0000150</t>
  </si>
  <si>
    <t>Субсидии бюджетам субъектов Российской Федерации на создание и обеспечение функционирования центров опережающей профессиональной подготовки</t>
  </si>
  <si>
    <t>2 02 25179 02 0000150</t>
  </si>
  <si>
    <t>2 02 25201 02 0000150</t>
  </si>
  <si>
    <t>Субсидии бюджетам субъектов Российской Федерации на развитие паллиативной медицинской помощи</t>
  </si>
  <si>
    <t>2 02 25202 02 0000150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</si>
  <si>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</si>
  <si>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2 02 25228 02 0000150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</si>
  <si>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</si>
  <si>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2 02 25229 02 0000150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</si>
  <si>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</si>
  <si>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2 02 25230 02 0000150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</si>
  <si>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</si>
  <si>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2 02 25243 02 0000150</t>
  </si>
  <si>
    <t>Субсидии бюджетам субъектов Российской Федерации на строительство и реконструкцию (модернизацию) объектов питьевого водоснабжения</t>
  </si>
  <si>
    <t>2 02 25256 02 0000150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</si>
  <si>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</si>
  <si>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2 02 25276 02 0000150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</si>
  <si>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</si>
  <si>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2 02 25302 02 0000150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</si>
  <si>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</si>
  <si>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2 02 25304 02 0000150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</si>
  <si>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</si>
  <si>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2 02 25338 02 0000150</t>
  </si>
  <si>
    <t>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t>
  </si>
  <si>
    <t>2 02 25365 02 0000150</t>
  </si>
  <si>
    <t>Субсидии бюджетам субъектов Российской Федерации на реализацию региональных проектов модернизации первичного звена здравоохранения</t>
  </si>
  <si>
    <t>2 02 25385 02 0000150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</si>
  <si>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</si>
  <si>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2 02 25394 02 0000150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</si>
  <si>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</si>
  <si>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2 02 25402 02 0000150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</si>
  <si>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</si>
  <si>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2 02 25404 02 0000150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</si>
  <si>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</si>
  <si>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2 02 25462 02 0000150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</si>
  <si>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</si>
  <si>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2 02 25466 02 0000150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</si>
  <si>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</si>
  <si>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2 02 25467 02 0000150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</si>
  <si>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</si>
  <si>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2 02 25478 02 0000150</t>
  </si>
  <si>
    <t>Субсидии бюджетам субъектов Российской Федерации на реализацию дополнительных мероприятий в сфере занятости населения</t>
  </si>
  <si>
    <t>2 02 25480 02 0000150</t>
  </si>
  <si>
    <t>Субсидии бюджетам субъектов Российской Федерации на создание системы поддержки фермеров и развитие сельской кооперации</t>
  </si>
  <si>
    <t>2 02 25497 02 0000150</t>
  </si>
  <si>
    <t>Субсидии бюджетам субъектов Российской Федерации на реализацию мероприятий по обеспечению жильем молодых семей</t>
  </si>
  <si>
    <t>2 02 25502 02 0000150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</si>
  <si>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</si>
  <si>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</si>
  <si>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</si>
  <si>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2 02 25513 02 0000150</t>
  </si>
  <si>
    <t>Субсидии бюджетам субъектов Российской Федерации на развитие сети учреждений культурно-досугового типа</t>
  </si>
  <si>
    <t>2 02 25517 02 0000150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</si>
  <si>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</si>
  <si>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2 02 25518 02 0000150</t>
  </si>
  <si>
    <t>Единая 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</si>
  <si>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2 02 25519 02 0000150</t>
  </si>
  <si>
    <t>Субсидии бюджетам субъектов Российской Федерации на поддержку отрасли культуры</t>
  </si>
  <si>
    <t>2 02 25520 02 0000150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</si>
  <si>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</si>
  <si>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</si>
  <si>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</si>
  <si>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2 02 25540 02 0000150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</si>
  <si>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</si>
  <si>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2 02 25554 02 0000150</t>
  </si>
  <si>
    <t>Субсидии бюджетам субъектов Российской Федерации на обеспечение закупки авиационных работ в целях оказания медицинской помощи</t>
  </si>
  <si>
    <t>2 02 25555 02 0000150</t>
  </si>
  <si>
    <t>Субсидии бюджетам субъектов Российской Федерации на реализацию программ формирования современной городской среды</t>
  </si>
  <si>
    <t>2 02 25576 02 0000150</t>
  </si>
  <si>
    <t>Субсидии бюджетам субъектов Российской Федерации на обеспечение комплексного развития сельских территорий</t>
  </si>
  <si>
    <t>2 02 25586 02 0000150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</si>
  <si>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</si>
  <si>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2 02 25590 02 0000150</t>
  </si>
  <si>
    <t>Субсидии бюджетам субъектов Российской Федерации на техническое оснащение муниципальных музеев</t>
  </si>
  <si>
    <t>2 02 25591 02 0000150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</si>
  <si>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</si>
  <si>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2 02 25597 02 0000150</t>
  </si>
  <si>
    <t>Субсидии бюджетам субъектов Российской Федерации на реконструкцию и капитальный ремонт муниципальных музеев</t>
  </si>
  <si>
    <t>2 02 25599 02 0000150</t>
  </si>
  <si>
    <t>Субсидии бюджетам субъектов Российской Федерации на подготовку проектов межевания земельных участков и на проведение кадастровых работ</t>
  </si>
  <si>
    <t>2 02 25753 02 0000150</t>
  </si>
  <si>
    <t>Субсидии бюджетам субъектов Российской Федерации на софинансирование закупки оборудования для создания "умных" спортивных площадок</t>
  </si>
  <si>
    <t>2 02 25786 02 0000150</t>
  </si>
  <si>
    <t>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</si>
  <si>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2 02 27110 02 0000150</t>
  </si>
  <si>
    <t>Субсидии бюджетам субъектов Российской Федерации на софинансирование создания и (или) модернизации инфраструктуры в сфере культуры региональной (муниципальной) собственности</t>
  </si>
  <si>
    <t>2 02 27111 02 0000150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</si>
  <si>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</si>
  <si>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2 02 27139 02 0000150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</si>
  <si>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</si>
  <si>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2 02 35118 02 0000150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</si>
  <si>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</si>
  <si>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2 02 35120 02 0000150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</si>
  <si>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</si>
  <si>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2 02 35128 02 0000150</t>
  </si>
  <si>
    <t>Субвенции бюджетам субъектов Российской Федерации на осуществление отдельных полномочий в области водных отношений</t>
  </si>
  <si>
    <t>2 02 35129 02 0000150</t>
  </si>
  <si>
    <t>Субвенции бюджетам субъектов Российской Федерации на осуществление отдельных полномочий в области лесных отношений</t>
  </si>
  <si>
    <t>2 02 35134 02 0000150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</si>
  <si>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</si>
  <si>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2 02 35135 02 0000150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</si>
  <si>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</si>
  <si>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2 02 35176 02 0000150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</si>
  <si>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</si>
  <si>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</si>
  <si>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</si>
  <si>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2 02 35250 02 0000150</t>
  </si>
  <si>
    <t>Субвенции бюджетам субъектов Российской Федерации на оплату жилищно-коммунальных услуг отдельным категориям граждан</t>
  </si>
  <si>
    <t>2 02 35290 02 0000150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</si>
  <si>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N 1032-I "О занятости населения в Российской Федерации"</t>
  </si>
  <si>
    <t>2 02 35345 02 0000150</t>
  </si>
  <si>
    <t>Субвенции бюджетам субъектов Российской Федерации на осуществление мер пожарной безопасности и тушение лесных пожаров</t>
  </si>
  <si>
    <t>2 02 35429 02 0000150</t>
  </si>
  <si>
    <t>Субвенции бюджетам субъектов Российской Федерации на увеличение площади лесовосстановления</t>
  </si>
  <si>
    <t>2 02 35432 02 0000150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</si>
  <si>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</si>
  <si>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</si>
  <si>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</si>
  <si>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2 02 35900 02 0000150</t>
  </si>
  <si>
    <t>Единая субвенция бюджетам субъектов Российской Федерации и бюджету г. Байконура</t>
  </si>
  <si>
    <t>2 02 45141 02 0000150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</si>
  <si>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</si>
  <si>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</si>
  <si>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</si>
  <si>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2 02 45161 02 0000150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</si>
  <si>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</si>
  <si>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</si>
  <si>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</si>
  <si>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2 02 45192 02 0000150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</si>
  <si>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</si>
  <si>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</si>
  <si>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</si>
  <si>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2 02 45289 02 0000150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</si>
  <si>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</si>
  <si>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2 02 45292 02 0000150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</si>
  <si>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работников промышленных предприятий</t>
  </si>
  <si>
    <t>2 02 45298 02 0000150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</si>
  <si>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</si>
  <si>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2 02 45300 02 0000150</t>
  </si>
  <si>
    <t>2 02 45303 02 0000150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</si>
  <si>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</si>
  <si>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2 02 45363 02 0000150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</si>
  <si>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</si>
  <si>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2 02 45368 02 0000150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</si>
  <si>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</si>
  <si>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2 02 45389 02 0000150</t>
  </si>
  <si>
    <t>Межбюджетные трансферты, передаваемые бюджетам субъектов Российской Федерации на развитие инфраструктуры дорожного хозяйства</t>
  </si>
  <si>
    <t>2 02 45433 02 0000150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</si>
  <si>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</si>
  <si>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2 02 45454 02 0000150</t>
  </si>
  <si>
    <t>Межбюджетные трансферты, передаваемые бюджетам субъектов Российской Федерации на создание модельных муниципальных библиотек</t>
  </si>
  <si>
    <t>2 02 45468 02 0000150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</si>
  <si>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</si>
  <si>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2 02 45505 02 0000150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</si>
  <si>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</si>
  <si>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2 02 45784 02 0000150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</si>
  <si>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</si>
  <si>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2 07 00000 00 0000000</t>
  </si>
  <si>
    <t>Прочие безвозмездные поступления</t>
  </si>
  <si>
    <t>2 07 02030 02 0000150</t>
  </si>
  <si>
    <t>Прочие безвозмездные поступления в бюджеты субъектов Российской Федерации</t>
  </si>
  <si>
    <t>2 19 00000 00 0000000</t>
  </si>
  <si>
    <t>Возврат остатков субсидий, субвенций и иных межбюджетных трансфертов, имеющих целевое назначение, прошлых лет</t>
  </si>
  <si>
    <t>Всего</t>
  </si>
  <si>
    <t>Приложение 1</t>
  </si>
  <si>
    <t>2 02 10000 00 0000 150</t>
  </si>
  <si>
    <t>Дотации бюджетам бюджетной системы Российской Федерации</t>
  </si>
  <si>
    <t>2 02 20000 00 0000 150</t>
  </si>
  <si>
    <t>Субсидии бюджетам бюджетной системы Российской Федерации (межбюджетные субсидии)</t>
  </si>
  <si>
    <t>2 02 30000 00 0000 150</t>
  </si>
  <si>
    <t>Субвенции бюджетам бюджетной системы Российской Федерации</t>
  </si>
  <si>
    <t>2 02 40000 00 0000 150</t>
  </si>
  <si>
    <t>Иные межбюджетные трансферты</t>
  </si>
  <si>
    <t>Налоги на товары (работы, услуги), реализуемые на территории Российской Федерации</t>
  </si>
  <si>
    <t>"</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</si>
  <si>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t>
  </si>
  <si>
    <t xml:space="preserve">от 29.11.2022 № 155 </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</si>
  <si>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</si>
  <si>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</si>
  <si>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</si>
  <si>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от 27.02.2023 № 183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</si>
</sst>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14" x14ac:knownFonts="1">
    <font>
      <sz val="8"/>
      <name val="Arial"/>
    </font>
    <font>
      <sz val="12"/>
      <color rgb="FF000000"/>
      <name val="Times New Roman"/>
      <family val="1"/>
      <charset val="204"/>
    </font>
    <font>
      <b/>
      <sz val="14"/>
      <color rgb="FF000000"/>
      <name val="Times New Roman"/>
      <family val="1"/>
      <charset val="204"/>
    </font>
    <font>
      <sz val="12"/>
      <color rgb="FFFF0000"/>
      <name val="Times New Roman"/>
      <family val="1"/>
      <charset val="204"/>
    </font>
    <font>
      <sz val="16"/>
      <color rgb="FF000000"/>
      <name val="Times New Roman"/>
      <family val="1"/>
      <charset val="204"/>
    </font>
    <font>
      <sz val="10"/>
      <color rgb="FF000000"/>
      <name val="Times New Roman"/>
      <family val="1"/>
      <charset val="204"/>
    </font>
    <font>
      <b/>
      <sz val="12"/>
      <color rgb="FF000000"/>
      <name val="Times New Roman"/>
      <family val="1"/>
      <charset val="204"/>
    </font>
    <font>
      <i/>
      <sz val="12"/>
      <color rgb="FF000000"/>
      <name val="Times New Roman"/>
      <family val="1"/>
      <charset val="204"/>
    </font>
    <font>
      <sz val="12"/>
      <color rgb="FF000000"/>
      <name val="Times New Roman"/>
      <family val="1"/>
      <charset val="204"/>
    </font>
    <font>
      <sz val="11"/>
      <color theme="1"/>
      <name val="Calibri"/>
      <family val="2"/>
      <scheme val="minor"/>
    </font>
    <font>
      <sz val="10"/>
      <name val="Arial Cyr"/>
      <charset val="204"/>
    </font>
    <font>
      <b/>
      <sz val="12"/>
      <name val="Times New Roman"/>
      <family val="1"/>
      <charset val="204"/>
    </font>
    <font>
      <i/>
      <sz val="12"/>
      <color theme="1"/>
      <name val="Times New Roman"/>
      <family val="1"/>
      <charset val="204"/>
    </font>
    <font>
      <i/>
      <sz val="12"/>
      <color rgb="FF000000"/>
      <name val="Times New Roman"/>
      <family val="1"/>
      <charset val="204"/>
    </font>
  </fonts>
  <fills count="2">
    <fill>
      <patternFill patternType="none"/>
    </fill>
    <fill>
      <patternFill patternType="gray125"/>
    </fill>
  </fills>
  <borders count="9">
    <border>
      <left/>
      <right/>
      <top/>
      <bottom/>
      <diagonal/>
    </border>
    <border>
      <left/>
      <right/>
      <top/>
      <bottom/>
      <diagonal/>
    </border>
    <border>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3">
    <xf numFmtId="0" fontId="0" fillId="0" borderId="0"/>
    <xf numFmtId="0" fontId="9" fillId="0" borderId="1"/>
    <xf numFmtId="0" fontId="10" fillId="0" borderId="1"/>
  </cellStyleXfs>
  <cellXfs count="37">
    <xf numFmtId="0" fontId="0" fillId="0" borderId="0" xfId="0"/>
    <xf numFmtId="0" fontId="1" fillId="0" borderId="1" xfId="0" applyFont="1" applyBorder="1" applyAlignment="1">
      <alignment horizontal="left"/>
    </xf>
    <xf numFmtId="0" fontId="1" fillId="0" borderId="1" xfId="0" applyFont="1" applyBorder="1" applyAlignment="1">
      <alignment horizontal="right" vertical="center"/>
    </xf>
    <xf numFmtId="0" fontId="0" fillId="0" borderId="0" xfId="0" applyAlignment="1">
      <alignment horizontal="left"/>
    </xf>
    <xf numFmtId="0" fontId="3" fillId="0" borderId="2" xfId="0" applyFont="1" applyBorder="1" applyAlignment="1">
      <alignment horizontal="center" vertical="center" wrapText="1"/>
    </xf>
    <xf numFmtId="0" fontId="1" fillId="0" borderId="3" xfId="0" applyFont="1" applyBorder="1" applyAlignment="1">
      <alignment horizontal="right" vertical="center" wrapText="1"/>
    </xf>
    <xf numFmtId="0" fontId="4" fillId="0" borderId="1" xfId="0" applyFont="1" applyBorder="1" applyAlignment="1">
      <alignment horizontal="left"/>
    </xf>
    <xf numFmtId="0" fontId="1" fillId="0" borderId="4" xfId="0" applyFont="1" applyBorder="1" applyAlignment="1">
      <alignment horizontal="center" vertical="center" wrapText="1"/>
    </xf>
    <xf numFmtId="0" fontId="5" fillId="0" borderId="4" xfId="0" applyFont="1" applyBorder="1" applyAlignment="1">
      <alignment horizontal="center" vertical="center"/>
    </xf>
    <xf numFmtId="0" fontId="6" fillId="0" borderId="5" xfId="0" applyFont="1" applyBorder="1" applyAlignment="1">
      <alignment horizontal="center" vertical="center" wrapText="1"/>
    </xf>
    <xf numFmtId="0" fontId="6" fillId="0" borderId="5" xfId="0" applyFont="1" applyBorder="1" applyAlignment="1">
      <alignment horizontal="left" wrapText="1"/>
    </xf>
    <xf numFmtId="164" fontId="6" fillId="0" borderId="5" xfId="0" applyNumberFormat="1" applyFont="1" applyBorder="1" applyAlignment="1">
      <alignment horizontal="right"/>
    </xf>
    <xf numFmtId="0" fontId="1" fillId="0" borderId="6" xfId="0" applyFont="1" applyBorder="1" applyAlignment="1">
      <alignment horizontal="center" vertical="center" wrapText="1"/>
    </xf>
    <xf numFmtId="0" fontId="1" fillId="0" borderId="6" xfId="0" applyFont="1" applyBorder="1" applyAlignment="1">
      <alignment horizontal="left" wrapText="1"/>
    </xf>
    <xf numFmtId="164" fontId="1" fillId="0" borderId="6" xfId="0" applyNumberFormat="1" applyFont="1" applyBorder="1" applyAlignment="1">
      <alignment horizontal="right"/>
    </xf>
    <xf numFmtId="0" fontId="7" fillId="0" borderId="6" xfId="0" applyFont="1" applyBorder="1" applyAlignment="1">
      <alignment horizontal="center" wrapText="1"/>
    </xf>
    <xf numFmtId="0" fontId="7" fillId="0" borderId="6" xfId="0" applyFont="1" applyBorder="1" applyAlignment="1">
      <alignment horizontal="left" wrapText="1"/>
    </xf>
    <xf numFmtId="164" fontId="7" fillId="0" borderId="6" xfId="0" applyNumberFormat="1" applyFont="1" applyBorder="1" applyAlignment="1">
      <alignment horizontal="right"/>
    </xf>
    <xf numFmtId="165" fontId="1" fillId="0" borderId="6" xfId="0" applyNumberFormat="1" applyFont="1" applyBorder="1" applyAlignment="1">
      <alignment horizontal="right"/>
    </xf>
    <xf numFmtId="165" fontId="6" fillId="0" borderId="5" xfId="0" applyNumberFormat="1" applyFont="1" applyBorder="1" applyAlignment="1">
      <alignment horizontal="right"/>
    </xf>
    <xf numFmtId="0" fontId="6" fillId="0" borderId="4" xfId="0" applyFont="1" applyBorder="1" applyAlignment="1">
      <alignment horizontal="center" vertical="center" wrapText="1"/>
    </xf>
    <xf numFmtId="0" fontId="6" fillId="0" borderId="4" xfId="0" applyFont="1" applyBorder="1" applyAlignment="1">
      <alignment horizontal="left" wrapText="1"/>
    </xf>
    <xf numFmtId="164" fontId="6" fillId="0" borderId="4" xfId="0" applyNumberFormat="1" applyFont="1" applyBorder="1" applyAlignment="1">
      <alignment horizontal="right"/>
    </xf>
    <xf numFmtId="0" fontId="8" fillId="0" borderId="1" xfId="0" applyFont="1" applyBorder="1" applyAlignment="1">
      <alignment horizontal="right" vertical="center"/>
    </xf>
    <xf numFmtId="0" fontId="8" fillId="0" borderId="6" xfId="0" applyFont="1" applyBorder="1" applyAlignment="1">
      <alignment horizontal="left" wrapText="1"/>
    </xf>
    <xf numFmtId="49" fontId="12" fillId="0" borderId="8" xfId="1" applyNumberFormat="1" applyFont="1" applyBorder="1" applyAlignment="1">
      <alignment horizontal="center"/>
    </xf>
    <xf numFmtId="49" fontId="12" fillId="0" borderId="7" xfId="1" applyNumberFormat="1" applyFont="1" applyBorder="1" applyAlignment="1">
      <alignment wrapText="1"/>
    </xf>
    <xf numFmtId="164" fontId="13" fillId="0" borderId="6" xfId="0" applyNumberFormat="1" applyFont="1" applyBorder="1" applyAlignment="1">
      <alignment horizontal="right"/>
    </xf>
    <xf numFmtId="49" fontId="12" fillId="0" borderId="8" xfId="1" applyNumberFormat="1" applyFont="1" applyBorder="1" applyAlignment="1">
      <alignment horizontal="center"/>
    </xf>
    <xf numFmtId="49" fontId="12" fillId="0" borderId="7" xfId="1" applyNumberFormat="1" applyFont="1" applyBorder="1" applyAlignment="1">
      <alignment wrapText="1"/>
    </xf>
    <xf numFmtId="49" fontId="12" fillId="0" borderId="8" xfId="1" applyNumberFormat="1" applyFont="1" applyBorder="1" applyAlignment="1">
      <alignment horizontal="center"/>
    </xf>
    <xf numFmtId="49" fontId="12" fillId="0" borderId="7" xfId="1" applyNumberFormat="1" applyFont="1" applyBorder="1" applyAlignment="1">
      <alignment wrapText="1"/>
    </xf>
    <xf numFmtId="49" fontId="12" fillId="0" borderId="8" xfId="1" applyNumberFormat="1" applyFont="1" applyBorder="1" applyAlignment="1">
      <alignment horizontal="center"/>
    </xf>
    <xf numFmtId="49" fontId="12" fillId="0" borderId="7" xfId="1" applyNumberFormat="1" applyFont="1" applyBorder="1" applyAlignment="1">
      <alignment wrapText="1"/>
    </xf>
    <xf numFmtId="0" fontId="11" fillId="0" borderId="5" xfId="0" applyFont="1" applyBorder="1" applyAlignment="1">
      <alignment horizontal="left" wrapText="1"/>
    </xf>
    <xf numFmtId="0" fontId="1" fillId="0" borderId="1" xfId="0" applyFont="1" applyBorder="1" applyAlignment="1">
      <alignment horizontal="right"/>
    </xf>
    <xf numFmtId="0" fontId="2" fillId="0" borderId="1" xfId="0" applyFont="1" applyBorder="1" applyAlignment="1">
      <alignment horizontal="center" vertical="center" wrapText="1"/>
    </xf>
  </cellXfs>
  <cellStyles count="3">
    <cellStyle name="Обычный" xfId="0" builtinId="0"/>
    <cellStyle name="Обычный 2" xfId="2"/>
    <cellStyle name="Обычный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193"/>
  <sheetViews>
    <sheetView tabSelected="1" view="pageBreakPreview" zoomScaleNormal="100" zoomScaleSheetLayoutView="100" workbookViewId="0">
      <selection activeCell="C6" sqref="C6"/>
    </sheetView>
  </sheetViews>
  <sheetFormatPr defaultColWidth="10.5" defaultRowHeight="15.75" x14ac:dyDescent="0.25"/>
  <cols>
    <col min="1" max="1" width="34.5" style="1" customWidth="1"/>
    <col min="2" max="2" width="115.83203125" style="1" customWidth="1"/>
    <col min="3" max="3" width="29.83203125" style="1" customWidth="1"/>
  </cols>
  <sheetData>
    <row r="1" spans="1:3" x14ac:dyDescent="0.25">
      <c r="C1" s="23" t="s">
        <v>347</v>
      </c>
    </row>
    <row r="2" spans="1:3" x14ac:dyDescent="0.25">
      <c r="C2" s="2" t="s">
        <v>0</v>
      </c>
    </row>
    <row r="3" spans="1:3" x14ac:dyDescent="0.25">
      <c r="C3" s="2" t="s">
        <v>1</v>
      </c>
    </row>
    <row r="4" spans="1:3" s="3" customFormat="1" x14ac:dyDescent="0.2">
      <c r="C4" s="2" t="s">
        <v>2</v>
      </c>
    </row>
    <row r="5" spans="1:3" x14ac:dyDescent="0.25">
      <c r="C5" s="2" t="s">
        <v>3</v>
      </c>
    </row>
    <row r="6" spans="1:3" x14ac:dyDescent="0.25">
      <c r="C6" s="2" t="s">
        <v>363</v>
      </c>
    </row>
    <row r="8" spans="1:3" x14ac:dyDescent="0.25">
      <c r="C8" s="2" t="s">
        <v>4</v>
      </c>
    </row>
    <row r="9" spans="1:3" x14ac:dyDescent="0.25">
      <c r="C9" s="2" t="s">
        <v>0</v>
      </c>
    </row>
    <row r="10" spans="1:3" x14ac:dyDescent="0.25">
      <c r="C10" s="2" t="s">
        <v>2</v>
      </c>
    </row>
    <row r="11" spans="1:3" x14ac:dyDescent="0.25">
      <c r="C11" s="2" t="s">
        <v>3</v>
      </c>
    </row>
    <row r="12" spans="1:3" x14ac:dyDescent="0.25">
      <c r="C12" s="2" t="s">
        <v>359</v>
      </c>
    </row>
    <row r="14" spans="1:3" ht="18.75" x14ac:dyDescent="0.2">
      <c r="A14" s="36" t="s">
        <v>5</v>
      </c>
      <c r="B14" s="36"/>
      <c r="C14" s="36"/>
    </row>
    <row r="16" spans="1:3" x14ac:dyDescent="0.2">
      <c r="A16" s="4"/>
      <c r="B16" s="4"/>
      <c r="C16" s="5" t="s">
        <v>6</v>
      </c>
    </row>
    <row r="17" spans="1:3" s="6" customFormat="1" ht="31.5" x14ac:dyDescent="0.3">
      <c r="A17" s="7" t="s">
        <v>7</v>
      </c>
      <c r="B17" s="7" t="s">
        <v>8</v>
      </c>
      <c r="C17" s="7" t="s">
        <v>9</v>
      </c>
    </row>
    <row r="18" spans="1:3" s="6" customFormat="1" ht="20.25" x14ac:dyDescent="0.3">
      <c r="A18" s="8" t="s">
        <v>10</v>
      </c>
      <c r="B18" s="8" t="s">
        <v>11</v>
      </c>
      <c r="C18" s="8" t="s">
        <v>12</v>
      </c>
    </row>
    <row r="19" spans="1:3" s="3" customFormat="1" x14ac:dyDescent="0.25">
      <c r="A19" s="9" t="s">
        <v>13</v>
      </c>
      <c r="B19" s="10" t="s">
        <v>14</v>
      </c>
      <c r="C19" s="11">
        <v>39317301.898000002</v>
      </c>
    </row>
    <row r="20" spans="1:3" s="3" customFormat="1" x14ac:dyDescent="0.25">
      <c r="A20" s="9" t="s">
        <v>15</v>
      </c>
      <c r="B20" s="10" t="s">
        <v>16</v>
      </c>
      <c r="C20" s="11">
        <v>23886873.800000001</v>
      </c>
    </row>
    <row r="21" spans="1:3" s="3" customFormat="1" x14ac:dyDescent="0.25">
      <c r="A21" s="12" t="s">
        <v>17</v>
      </c>
      <c r="B21" s="13" t="s">
        <v>18</v>
      </c>
      <c r="C21" s="14">
        <v>5474721.7999999998</v>
      </c>
    </row>
    <row r="22" spans="1:3" s="3" customFormat="1" x14ac:dyDescent="0.25">
      <c r="A22" s="12" t="s">
        <v>19</v>
      </c>
      <c r="B22" s="13" t="s">
        <v>20</v>
      </c>
      <c r="C22" s="14">
        <v>18412152</v>
      </c>
    </row>
    <row r="23" spans="1:3" s="3" customFormat="1" x14ac:dyDescent="0.25">
      <c r="A23" s="9" t="s">
        <v>21</v>
      </c>
      <c r="B23" s="34" t="s">
        <v>356</v>
      </c>
      <c r="C23" s="11">
        <v>2586998.62</v>
      </c>
    </row>
    <row r="24" spans="1:3" s="3" customFormat="1" ht="31.5" x14ac:dyDescent="0.25">
      <c r="A24" s="15" t="s">
        <v>22</v>
      </c>
      <c r="B24" s="16" t="s">
        <v>23</v>
      </c>
      <c r="C24" s="17">
        <v>2586998.62</v>
      </c>
    </row>
    <row r="25" spans="1:3" s="3" customFormat="1" x14ac:dyDescent="0.25">
      <c r="A25" s="12" t="s">
        <v>24</v>
      </c>
      <c r="B25" s="13" t="s">
        <v>25</v>
      </c>
      <c r="C25" s="14">
        <v>284400</v>
      </c>
    </row>
    <row r="26" spans="1:3" s="3" customFormat="1" ht="117.75" customHeight="1" x14ac:dyDescent="0.25">
      <c r="A26" s="12" t="s">
        <v>26</v>
      </c>
      <c r="B26" s="13" t="s">
        <v>27</v>
      </c>
      <c r="C26" s="14">
        <v>444258.3</v>
      </c>
    </row>
    <row r="27" spans="1:3" s="3" customFormat="1" ht="154.5" customHeight="1" x14ac:dyDescent="0.25">
      <c r="A27" s="12" t="s">
        <v>28</v>
      </c>
      <c r="B27" s="24" t="s">
        <v>29</v>
      </c>
      <c r="C27" s="14">
        <v>116398.3</v>
      </c>
    </row>
    <row r="28" spans="1:3" s="3" customFormat="1" ht="90" customHeight="1" x14ac:dyDescent="0.25">
      <c r="A28" s="12" t="s">
        <v>30</v>
      </c>
      <c r="B28" s="24" t="s">
        <v>31</v>
      </c>
      <c r="C28" s="14">
        <v>1717.54</v>
      </c>
    </row>
    <row r="29" spans="1:3" s="3" customFormat="1" ht="86.25" customHeight="1" x14ac:dyDescent="0.25">
      <c r="A29" s="12" t="s">
        <v>32</v>
      </c>
      <c r="B29" s="24" t="s">
        <v>33</v>
      </c>
      <c r="C29" s="18">
        <v>9.44</v>
      </c>
    </row>
    <row r="30" spans="1:3" s="3" customFormat="1" ht="63" x14ac:dyDescent="0.25">
      <c r="A30" s="12" t="s">
        <v>34</v>
      </c>
      <c r="B30" s="24" t="s">
        <v>35</v>
      </c>
      <c r="C30" s="18">
        <v>94.73</v>
      </c>
    </row>
    <row r="31" spans="1:3" s="3" customFormat="1" ht="70.5" customHeight="1" x14ac:dyDescent="0.25">
      <c r="A31" s="12" t="s">
        <v>36</v>
      </c>
      <c r="B31" s="24" t="s">
        <v>37</v>
      </c>
      <c r="C31" s="14">
        <v>1087.05</v>
      </c>
    </row>
    <row r="32" spans="1:3" s="3" customFormat="1" ht="53.25" customHeight="1" x14ac:dyDescent="0.25">
      <c r="A32" s="12" t="s">
        <v>38</v>
      </c>
      <c r="B32" s="13" t="s">
        <v>39</v>
      </c>
      <c r="C32" s="14">
        <v>823693.28</v>
      </c>
    </row>
    <row r="33" spans="1:3" s="3" customFormat="1" ht="68.25" customHeight="1" x14ac:dyDescent="0.25">
      <c r="A33" s="12" t="s">
        <v>40</v>
      </c>
      <c r="B33" s="13" t="s">
        <v>41</v>
      </c>
      <c r="C33" s="14">
        <v>5721.39</v>
      </c>
    </row>
    <row r="34" spans="1:3" s="3" customFormat="1" ht="47.25" x14ac:dyDescent="0.25">
      <c r="A34" s="12" t="s">
        <v>42</v>
      </c>
      <c r="B34" s="13" t="s">
        <v>43</v>
      </c>
      <c r="C34" s="14">
        <v>1018252.57</v>
      </c>
    </row>
    <row r="35" spans="1:3" s="3" customFormat="1" ht="47.25" x14ac:dyDescent="0.25">
      <c r="A35" s="12" t="s">
        <v>44</v>
      </c>
      <c r="B35" s="13" t="s">
        <v>45</v>
      </c>
      <c r="C35" s="14">
        <v>-108633.98</v>
      </c>
    </row>
    <row r="36" spans="1:3" s="3" customFormat="1" x14ac:dyDescent="0.25">
      <c r="A36" s="9" t="s">
        <v>46</v>
      </c>
      <c r="B36" s="10" t="s">
        <v>47</v>
      </c>
      <c r="C36" s="11">
        <v>1544004.5</v>
      </c>
    </row>
    <row r="37" spans="1:3" s="3" customFormat="1" x14ac:dyDescent="0.25">
      <c r="A37" s="12" t="s">
        <v>48</v>
      </c>
      <c r="B37" s="13" t="s">
        <v>49</v>
      </c>
      <c r="C37" s="14">
        <v>1512014.5</v>
      </c>
    </row>
    <row r="38" spans="1:3" s="3" customFormat="1" x14ac:dyDescent="0.25">
      <c r="A38" s="12" t="s">
        <v>50</v>
      </c>
      <c r="B38" s="13" t="s">
        <v>51</v>
      </c>
      <c r="C38" s="14">
        <v>31990</v>
      </c>
    </row>
    <row r="39" spans="1:3" s="3" customFormat="1" x14ac:dyDescent="0.25">
      <c r="A39" s="9" t="s">
        <v>52</v>
      </c>
      <c r="B39" s="10" t="s">
        <v>53</v>
      </c>
      <c r="C39" s="11">
        <v>3303636</v>
      </c>
    </row>
    <row r="40" spans="1:3" s="3" customFormat="1" x14ac:dyDescent="0.25">
      <c r="A40" s="12" t="s">
        <v>54</v>
      </c>
      <c r="B40" s="13" t="s">
        <v>55</v>
      </c>
      <c r="C40" s="14">
        <v>2485136</v>
      </c>
    </row>
    <row r="41" spans="1:3" s="3" customFormat="1" x14ac:dyDescent="0.25">
      <c r="A41" s="12" t="s">
        <v>56</v>
      </c>
      <c r="B41" s="13" t="s">
        <v>57</v>
      </c>
      <c r="C41" s="14">
        <v>815030</v>
      </c>
    </row>
    <row r="42" spans="1:3" s="3" customFormat="1" x14ac:dyDescent="0.25">
      <c r="A42" s="12" t="s">
        <v>58</v>
      </c>
      <c r="B42" s="13" t="s">
        <v>59</v>
      </c>
      <c r="C42" s="14">
        <v>3470</v>
      </c>
    </row>
    <row r="43" spans="1:3" s="3" customFormat="1" x14ac:dyDescent="0.25">
      <c r="A43" s="9" t="s">
        <v>60</v>
      </c>
      <c r="B43" s="10" t="s">
        <v>61</v>
      </c>
      <c r="C43" s="11">
        <v>7347404</v>
      </c>
    </row>
    <row r="44" spans="1:3" s="3" customFormat="1" x14ac:dyDescent="0.25">
      <c r="A44" s="12" t="s">
        <v>62</v>
      </c>
      <c r="B44" s="13" t="s">
        <v>63</v>
      </c>
      <c r="C44" s="14">
        <v>379700</v>
      </c>
    </row>
    <row r="45" spans="1:3" s="3" customFormat="1" ht="31.5" x14ac:dyDescent="0.25">
      <c r="A45" s="15" t="s">
        <v>64</v>
      </c>
      <c r="B45" s="16" t="s">
        <v>65</v>
      </c>
      <c r="C45" s="17">
        <v>6967704</v>
      </c>
    </row>
    <row r="46" spans="1:3" s="3" customFormat="1" x14ac:dyDescent="0.25">
      <c r="A46" s="12" t="s">
        <v>66</v>
      </c>
      <c r="B46" s="13" t="s">
        <v>67</v>
      </c>
      <c r="C46" s="14">
        <v>6240</v>
      </c>
    </row>
    <row r="47" spans="1:3" s="3" customFormat="1" ht="31.5" x14ac:dyDescent="0.25">
      <c r="A47" s="12" t="s">
        <v>68</v>
      </c>
      <c r="B47" s="13" t="s">
        <v>69</v>
      </c>
      <c r="C47" s="14">
        <v>6277006</v>
      </c>
    </row>
    <row r="48" spans="1:3" s="3" customFormat="1" ht="36.75" customHeight="1" x14ac:dyDescent="0.25">
      <c r="A48" s="12" t="s">
        <v>70</v>
      </c>
      <c r="B48" s="24" t="s">
        <v>71</v>
      </c>
      <c r="C48" s="14">
        <v>684458</v>
      </c>
    </row>
    <row r="49" spans="1:3" s="3" customFormat="1" x14ac:dyDescent="0.25">
      <c r="A49" s="9" t="s">
        <v>72</v>
      </c>
      <c r="B49" s="10" t="s">
        <v>73</v>
      </c>
      <c r="C49" s="11">
        <v>66989.743000000002</v>
      </c>
    </row>
    <row r="50" spans="1:3" s="3" customFormat="1" ht="31.5" x14ac:dyDescent="0.25">
      <c r="A50" s="9" t="s">
        <v>74</v>
      </c>
      <c r="B50" s="10" t="s">
        <v>75</v>
      </c>
      <c r="C50" s="19">
        <v>1</v>
      </c>
    </row>
    <row r="51" spans="1:3" s="3" customFormat="1" ht="31.5" x14ac:dyDescent="0.25">
      <c r="A51" s="9" t="s">
        <v>76</v>
      </c>
      <c r="B51" s="10" t="s">
        <v>77</v>
      </c>
      <c r="C51" s="11">
        <v>40021.771000000001</v>
      </c>
    </row>
    <row r="52" spans="1:3" s="3" customFormat="1" ht="47.25" x14ac:dyDescent="0.25">
      <c r="A52" s="12" t="s">
        <v>78</v>
      </c>
      <c r="B52" s="13" t="s">
        <v>79</v>
      </c>
      <c r="C52" s="14">
        <v>2291.6790000000001</v>
      </c>
    </row>
    <row r="53" spans="1:3" s="3" customFormat="1" ht="31.5" x14ac:dyDescent="0.25">
      <c r="A53" s="12" t="s">
        <v>80</v>
      </c>
      <c r="B53" s="13" t="s">
        <v>81</v>
      </c>
      <c r="C53" s="14">
        <v>24162.75</v>
      </c>
    </row>
    <row r="54" spans="1:3" s="3" customFormat="1" ht="63" x14ac:dyDescent="0.25">
      <c r="A54" s="12" t="s">
        <v>82</v>
      </c>
      <c r="B54" s="13" t="s">
        <v>83</v>
      </c>
      <c r="C54" s="14">
        <v>9663.6820000000007</v>
      </c>
    </row>
    <row r="55" spans="1:3" s="3" customFormat="1" ht="63" x14ac:dyDescent="0.25">
      <c r="A55" s="12" t="s">
        <v>84</v>
      </c>
      <c r="B55" s="24" t="s">
        <v>85</v>
      </c>
      <c r="C55" s="18">
        <v>99.796000000000006</v>
      </c>
    </row>
    <row r="56" spans="1:3" s="3" customFormat="1" ht="31.5" x14ac:dyDescent="0.25">
      <c r="A56" s="12" t="s">
        <v>86</v>
      </c>
      <c r="B56" s="13" t="s">
        <v>87</v>
      </c>
      <c r="C56" s="14">
        <v>1488.777</v>
      </c>
    </row>
    <row r="57" spans="1:3" s="3" customFormat="1" ht="63" x14ac:dyDescent="0.25">
      <c r="A57" s="12" t="s">
        <v>88</v>
      </c>
      <c r="B57" s="24" t="s">
        <v>89</v>
      </c>
      <c r="C57" s="18">
        <v>72.480999999999995</v>
      </c>
    </row>
    <row r="58" spans="1:3" s="3" customFormat="1" ht="47.25" x14ac:dyDescent="0.25">
      <c r="A58" s="12" t="s">
        <v>90</v>
      </c>
      <c r="B58" s="13" t="s">
        <v>91</v>
      </c>
      <c r="C58" s="18">
        <v>677.3</v>
      </c>
    </row>
    <row r="59" spans="1:3" s="3" customFormat="1" ht="63" x14ac:dyDescent="0.25">
      <c r="A59" s="12" t="s">
        <v>92</v>
      </c>
      <c r="B59" s="13" t="s">
        <v>93</v>
      </c>
      <c r="C59" s="14">
        <v>1050.92</v>
      </c>
    </row>
    <row r="60" spans="1:3" s="3" customFormat="1" ht="63" x14ac:dyDescent="0.25">
      <c r="A60" s="12" t="s">
        <v>94</v>
      </c>
      <c r="B60" s="13" t="s">
        <v>95</v>
      </c>
      <c r="C60" s="18">
        <v>514.38599999999997</v>
      </c>
    </row>
    <row r="61" spans="1:3" s="3" customFormat="1" x14ac:dyDescent="0.25">
      <c r="A61" s="9" t="s">
        <v>96</v>
      </c>
      <c r="B61" s="10" t="s">
        <v>97</v>
      </c>
      <c r="C61" s="11">
        <v>98675.61</v>
      </c>
    </row>
    <row r="62" spans="1:3" s="3" customFormat="1" x14ac:dyDescent="0.25">
      <c r="A62" s="12" t="s">
        <v>98</v>
      </c>
      <c r="B62" s="13" t="s">
        <v>99</v>
      </c>
      <c r="C62" s="14">
        <v>72722.942999999999</v>
      </c>
    </row>
    <row r="63" spans="1:3" s="3" customFormat="1" ht="47.25" x14ac:dyDescent="0.25">
      <c r="A63" s="12" t="s">
        <v>100</v>
      </c>
      <c r="B63" s="13" t="s">
        <v>101</v>
      </c>
      <c r="C63" s="14">
        <v>6729.1329999999998</v>
      </c>
    </row>
    <row r="64" spans="1:3" s="3" customFormat="1" ht="31.5" x14ac:dyDescent="0.25">
      <c r="A64" s="12" t="s">
        <v>102</v>
      </c>
      <c r="B64" s="13" t="s">
        <v>103</v>
      </c>
      <c r="C64" s="14">
        <v>4809</v>
      </c>
    </row>
    <row r="65" spans="1:3" s="3" customFormat="1" ht="84.75" customHeight="1" x14ac:dyDescent="0.25">
      <c r="A65" s="12" t="s">
        <v>104</v>
      </c>
      <c r="B65" s="13" t="s">
        <v>105</v>
      </c>
      <c r="C65" s="18">
        <v>458.33300000000003</v>
      </c>
    </row>
    <row r="66" spans="1:3" s="3" customFormat="1" ht="31.5" x14ac:dyDescent="0.25">
      <c r="A66" s="12" t="s">
        <v>106</v>
      </c>
      <c r="B66" s="13" t="s">
        <v>107</v>
      </c>
      <c r="C66" s="18">
        <v>493.52499999999998</v>
      </c>
    </row>
    <row r="67" spans="1:3" s="3" customFormat="1" ht="31.5" x14ac:dyDescent="0.25">
      <c r="A67" s="12" t="s">
        <v>108</v>
      </c>
      <c r="B67" s="24" t="s">
        <v>109</v>
      </c>
      <c r="C67" s="14">
        <v>3260.3919999999998</v>
      </c>
    </row>
    <row r="68" spans="1:3" s="3" customFormat="1" ht="31.5" x14ac:dyDescent="0.25">
      <c r="A68" s="12" t="s">
        <v>110</v>
      </c>
      <c r="B68" s="13" t="s">
        <v>111</v>
      </c>
      <c r="C68" s="14">
        <v>6207.7340000000004</v>
      </c>
    </row>
    <row r="69" spans="1:3" s="3" customFormat="1" ht="31.5" x14ac:dyDescent="0.25">
      <c r="A69" s="12" t="s">
        <v>112</v>
      </c>
      <c r="B69" s="13" t="s">
        <v>113</v>
      </c>
      <c r="C69" s="14">
        <v>3994.55</v>
      </c>
    </row>
    <row r="70" spans="1:3" s="3" customFormat="1" x14ac:dyDescent="0.25">
      <c r="A70" s="9" t="s">
        <v>114</v>
      </c>
      <c r="B70" s="10" t="s">
        <v>115</v>
      </c>
      <c r="C70" s="11">
        <v>66891.368000000002</v>
      </c>
    </row>
    <row r="71" spans="1:3" s="3" customFormat="1" ht="47.25" x14ac:dyDescent="0.25">
      <c r="A71" s="12" t="s">
        <v>116</v>
      </c>
      <c r="B71" s="13" t="s">
        <v>117</v>
      </c>
      <c r="C71" s="18">
        <v>26.5</v>
      </c>
    </row>
    <row r="72" spans="1:3" s="3" customFormat="1" ht="31.5" x14ac:dyDescent="0.25">
      <c r="A72" s="12" t="s">
        <v>118</v>
      </c>
      <c r="B72" s="13" t="s">
        <v>119</v>
      </c>
      <c r="C72" s="14">
        <v>45192.855000000003</v>
      </c>
    </row>
    <row r="73" spans="1:3" s="3" customFormat="1" ht="47.25" x14ac:dyDescent="0.25">
      <c r="A73" s="12" t="s">
        <v>120</v>
      </c>
      <c r="B73" s="13" t="s">
        <v>121</v>
      </c>
      <c r="C73" s="18">
        <v>30</v>
      </c>
    </row>
    <row r="74" spans="1:3" s="3" customFormat="1" ht="68.25" customHeight="1" x14ac:dyDescent="0.25">
      <c r="A74" s="12" t="s">
        <v>122</v>
      </c>
      <c r="B74" s="13" t="s">
        <v>123</v>
      </c>
      <c r="C74" s="18">
        <v>400</v>
      </c>
    </row>
    <row r="75" spans="1:3" s="3" customFormat="1" x14ac:dyDescent="0.25">
      <c r="A75" s="12" t="s">
        <v>124</v>
      </c>
      <c r="B75" s="13" t="s">
        <v>125</v>
      </c>
      <c r="C75" s="14">
        <v>21240.863000000001</v>
      </c>
    </row>
    <row r="76" spans="1:3" s="3" customFormat="1" ht="31.5" x14ac:dyDescent="0.25">
      <c r="A76" s="12" t="s">
        <v>126</v>
      </c>
      <c r="B76" s="13" t="s">
        <v>127</v>
      </c>
      <c r="C76" s="18">
        <v>1.1499999999999999</v>
      </c>
    </row>
    <row r="77" spans="1:3" s="3" customFormat="1" x14ac:dyDescent="0.25">
      <c r="A77" s="9" t="s">
        <v>128</v>
      </c>
      <c r="B77" s="10" t="s">
        <v>129</v>
      </c>
      <c r="C77" s="19">
        <v>718.404</v>
      </c>
    </row>
    <row r="78" spans="1:3" s="3" customFormat="1" ht="31.5" x14ac:dyDescent="0.25">
      <c r="A78" s="12" t="s">
        <v>130</v>
      </c>
      <c r="B78" s="13" t="s">
        <v>131</v>
      </c>
      <c r="C78" s="18">
        <v>718.404</v>
      </c>
    </row>
    <row r="79" spans="1:3" s="3" customFormat="1" x14ac:dyDescent="0.25">
      <c r="A79" s="9" t="s">
        <v>132</v>
      </c>
      <c r="B79" s="10" t="s">
        <v>133</v>
      </c>
      <c r="C79" s="11">
        <v>1113.597</v>
      </c>
    </row>
    <row r="80" spans="1:3" s="3" customFormat="1" ht="31.5" x14ac:dyDescent="0.25">
      <c r="A80" s="12" t="s">
        <v>134</v>
      </c>
      <c r="B80" s="13" t="s">
        <v>135</v>
      </c>
      <c r="C80" s="14">
        <v>1017.9</v>
      </c>
    </row>
    <row r="81" spans="1:3" s="3" customFormat="1" ht="69" customHeight="1" x14ac:dyDescent="0.25">
      <c r="A81" s="12" t="s">
        <v>136</v>
      </c>
      <c r="B81" s="13" t="s">
        <v>137</v>
      </c>
      <c r="C81" s="18">
        <v>95.697000000000003</v>
      </c>
    </row>
    <row r="82" spans="1:3" s="3" customFormat="1" x14ac:dyDescent="0.25">
      <c r="A82" s="9" t="s">
        <v>138</v>
      </c>
      <c r="B82" s="10" t="s">
        <v>139</v>
      </c>
      <c r="C82" s="11">
        <v>373973.48499999999</v>
      </c>
    </row>
    <row r="83" spans="1:3" s="3" customFormat="1" x14ac:dyDescent="0.25">
      <c r="A83" s="9" t="s">
        <v>140</v>
      </c>
      <c r="B83" s="10" t="s">
        <v>141</v>
      </c>
      <c r="C83" s="11">
        <v>71908537.794630006</v>
      </c>
    </row>
    <row r="84" spans="1:3" s="3" customFormat="1" ht="31.5" x14ac:dyDescent="0.25">
      <c r="A84" s="9" t="s">
        <v>142</v>
      </c>
      <c r="B84" s="10" t="s">
        <v>143</v>
      </c>
      <c r="C84" s="11">
        <v>62412150.585000001</v>
      </c>
    </row>
    <row r="85" spans="1:3" s="3" customFormat="1" x14ac:dyDescent="0.25">
      <c r="A85" s="25" t="s">
        <v>348</v>
      </c>
      <c r="B85" s="26" t="s">
        <v>349</v>
      </c>
      <c r="C85" s="17">
        <v>45457692.899999999</v>
      </c>
    </row>
    <row r="86" spans="1:3" s="3" customFormat="1" ht="31.5" x14ac:dyDescent="0.25">
      <c r="A86" s="12" t="s">
        <v>144</v>
      </c>
      <c r="B86" s="13" t="s">
        <v>145</v>
      </c>
      <c r="C86" s="14">
        <v>44178144.899999999</v>
      </c>
    </row>
    <row r="87" spans="1:3" s="3" customFormat="1" ht="47.25" x14ac:dyDescent="0.25">
      <c r="A87" s="12" t="s">
        <v>146</v>
      </c>
      <c r="B87" s="13" t="s">
        <v>147</v>
      </c>
      <c r="C87" s="14">
        <v>793654</v>
      </c>
    </row>
    <row r="88" spans="1:3" s="3" customFormat="1" ht="31.5" x14ac:dyDescent="0.25">
      <c r="A88" s="12" t="s">
        <v>148</v>
      </c>
      <c r="B88" s="24" t="s">
        <v>149</v>
      </c>
      <c r="C88" s="14">
        <v>485894</v>
      </c>
    </row>
    <row r="89" spans="1:3" s="3" customFormat="1" ht="31.5" x14ac:dyDescent="0.25">
      <c r="A89" s="28" t="s">
        <v>350</v>
      </c>
      <c r="B89" s="29" t="s">
        <v>351</v>
      </c>
      <c r="C89" s="27">
        <f>SUM(C90:C152)</f>
        <v>12159480.9</v>
      </c>
    </row>
    <row r="90" spans="1:3" s="3" customFormat="1" ht="31.5" x14ac:dyDescent="0.25">
      <c r="A90" s="12" t="s">
        <v>150</v>
      </c>
      <c r="B90" s="13" t="s">
        <v>151</v>
      </c>
      <c r="C90" s="14">
        <v>1077136.3999999999</v>
      </c>
    </row>
    <row r="91" spans="1:3" s="3" customFormat="1" ht="31.5" x14ac:dyDescent="0.25">
      <c r="A91" s="12" t="s">
        <v>152</v>
      </c>
      <c r="B91" s="13" t="s">
        <v>153</v>
      </c>
      <c r="C91" s="14">
        <v>14892.3</v>
      </c>
    </row>
    <row r="92" spans="1:3" s="3" customFormat="1" ht="31.5" x14ac:dyDescent="0.25">
      <c r="A92" s="12" t="s">
        <v>154</v>
      </c>
      <c r="B92" s="13" t="s">
        <v>155</v>
      </c>
      <c r="C92" s="14">
        <v>25512.1</v>
      </c>
    </row>
    <row r="93" spans="1:3" s="3" customFormat="1" ht="31.5" x14ac:dyDescent="0.25">
      <c r="A93" s="12" t="s">
        <v>156</v>
      </c>
      <c r="B93" s="13" t="s">
        <v>157</v>
      </c>
      <c r="C93" s="14">
        <v>4140.2</v>
      </c>
    </row>
    <row r="94" spans="1:3" s="3" customFormat="1" ht="31.5" x14ac:dyDescent="0.25">
      <c r="A94" s="12" t="s">
        <v>158</v>
      </c>
      <c r="B94" s="13" t="s">
        <v>159</v>
      </c>
      <c r="C94" s="18">
        <v>98.2</v>
      </c>
    </row>
    <row r="95" spans="1:3" s="3" customFormat="1" ht="63" x14ac:dyDescent="0.25">
      <c r="A95" s="12" t="s">
        <v>160</v>
      </c>
      <c r="B95" s="13" t="s">
        <v>161</v>
      </c>
      <c r="C95" s="14">
        <v>134333</v>
      </c>
    </row>
    <row r="96" spans="1:3" s="3" customFormat="1" ht="47.25" x14ac:dyDescent="0.25">
      <c r="A96" s="12" t="s">
        <v>162</v>
      </c>
      <c r="B96" s="13" t="s">
        <v>163</v>
      </c>
      <c r="C96" s="14">
        <v>4732.3999999999996</v>
      </c>
    </row>
    <row r="97" spans="1:3" s="3" customFormat="1" ht="47.25" x14ac:dyDescent="0.25">
      <c r="A97" s="12" t="s">
        <v>164</v>
      </c>
      <c r="B97" s="13" t="s">
        <v>165</v>
      </c>
      <c r="C97" s="14">
        <v>19363.7</v>
      </c>
    </row>
    <row r="98" spans="1:3" s="3" customFormat="1" ht="47.25" x14ac:dyDescent="0.25">
      <c r="A98" s="12" t="s">
        <v>166</v>
      </c>
      <c r="B98" s="13" t="s">
        <v>167</v>
      </c>
      <c r="C98" s="14">
        <v>686585</v>
      </c>
    </row>
    <row r="99" spans="1:3" s="3" customFormat="1" ht="63" x14ac:dyDescent="0.25">
      <c r="A99" s="12" t="s">
        <v>168</v>
      </c>
      <c r="B99" s="13" t="s">
        <v>169</v>
      </c>
      <c r="C99" s="14">
        <v>2052</v>
      </c>
    </row>
    <row r="100" spans="1:3" s="3" customFormat="1" ht="63" x14ac:dyDescent="0.25">
      <c r="A100" s="12" t="s">
        <v>170</v>
      </c>
      <c r="B100" s="13" t="s">
        <v>171</v>
      </c>
      <c r="C100" s="14">
        <v>27256.799999999999</v>
      </c>
    </row>
    <row r="101" spans="1:3" s="3" customFormat="1" ht="47.25" x14ac:dyDescent="0.25">
      <c r="A101" s="12" t="s">
        <v>172</v>
      </c>
      <c r="B101" s="13" t="s">
        <v>173</v>
      </c>
      <c r="C101" s="14">
        <v>25517</v>
      </c>
    </row>
    <row r="102" spans="1:3" s="3" customFormat="1" ht="31.5" x14ac:dyDescent="0.25">
      <c r="A102" s="12" t="s">
        <v>174</v>
      </c>
      <c r="B102" s="13" t="s">
        <v>175</v>
      </c>
      <c r="C102" s="14">
        <v>88445.4</v>
      </c>
    </row>
    <row r="103" spans="1:3" s="3" customFormat="1" ht="84" customHeight="1" x14ac:dyDescent="0.25">
      <c r="A103" s="12" t="s">
        <v>176</v>
      </c>
      <c r="B103" s="13" t="s">
        <v>177</v>
      </c>
      <c r="C103" s="14">
        <v>41800</v>
      </c>
    </row>
    <row r="104" spans="1:3" s="3" customFormat="1" ht="31.5" x14ac:dyDescent="0.25">
      <c r="A104" s="12" t="s">
        <v>178</v>
      </c>
      <c r="B104" s="13" t="s">
        <v>179</v>
      </c>
      <c r="C104" s="14">
        <v>76249.899999999994</v>
      </c>
    </row>
    <row r="105" spans="1:3" s="3" customFormat="1" ht="63" x14ac:dyDescent="0.25">
      <c r="A105" s="12" t="s">
        <v>180</v>
      </c>
      <c r="B105" s="13" t="s">
        <v>361</v>
      </c>
      <c r="C105" s="14">
        <v>175656</v>
      </c>
    </row>
    <row r="106" spans="1:3" s="3" customFormat="1" ht="63" x14ac:dyDescent="0.25">
      <c r="A106" s="12" t="s">
        <v>181</v>
      </c>
      <c r="B106" s="13" t="s">
        <v>360</v>
      </c>
      <c r="C106" s="14">
        <v>38528.9</v>
      </c>
    </row>
    <row r="107" spans="1:3" s="3" customFormat="1" ht="31.5" x14ac:dyDescent="0.25">
      <c r="A107" s="12" t="s">
        <v>182</v>
      </c>
      <c r="B107" s="13" t="s">
        <v>183</v>
      </c>
      <c r="C107" s="14">
        <v>22036.1</v>
      </c>
    </row>
    <row r="108" spans="1:3" s="3" customFormat="1" ht="47.25" x14ac:dyDescent="0.25">
      <c r="A108" s="12" t="s">
        <v>184</v>
      </c>
      <c r="B108" s="13" t="s">
        <v>362</v>
      </c>
      <c r="C108" s="14">
        <v>11855.3</v>
      </c>
    </row>
    <row r="109" spans="1:3" s="3" customFormat="1" ht="31.5" x14ac:dyDescent="0.25">
      <c r="A109" s="12" t="s">
        <v>185</v>
      </c>
      <c r="B109" s="13" t="s">
        <v>186</v>
      </c>
      <c r="C109" s="14">
        <v>8809.6</v>
      </c>
    </row>
    <row r="110" spans="1:3" s="3" customFormat="1" ht="31.5" x14ac:dyDescent="0.25">
      <c r="A110" s="12" t="s">
        <v>187</v>
      </c>
      <c r="B110" s="13" t="s">
        <v>188</v>
      </c>
      <c r="C110" s="14">
        <v>5627.2</v>
      </c>
    </row>
    <row r="111" spans="1:3" s="3" customFormat="1" ht="31.5" x14ac:dyDescent="0.25">
      <c r="A111" s="12" t="s">
        <v>189</v>
      </c>
      <c r="B111" s="13" t="s">
        <v>190</v>
      </c>
      <c r="C111" s="14">
        <v>4203</v>
      </c>
    </row>
    <row r="112" spans="1:3" s="3" customFormat="1" ht="47.25" x14ac:dyDescent="0.25">
      <c r="A112" s="12" t="s">
        <v>191</v>
      </c>
      <c r="B112" s="13" t="s">
        <v>192</v>
      </c>
      <c r="C112" s="14">
        <v>5183.7</v>
      </c>
    </row>
    <row r="113" spans="1:3" s="3" customFormat="1" ht="47.25" x14ac:dyDescent="0.25">
      <c r="A113" s="12" t="s">
        <v>193</v>
      </c>
      <c r="B113" s="13" t="s">
        <v>194</v>
      </c>
      <c r="C113" s="14">
        <v>89169.4</v>
      </c>
    </row>
    <row r="114" spans="1:3" s="3" customFormat="1" ht="31.5" x14ac:dyDescent="0.25">
      <c r="A114" s="12" t="s">
        <v>195</v>
      </c>
      <c r="B114" s="13" t="s">
        <v>196</v>
      </c>
      <c r="C114" s="14">
        <v>83907.8</v>
      </c>
    </row>
    <row r="115" spans="1:3" s="3" customFormat="1" ht="63" x14ac:dyDescent="0.25">
      <c r="A115" s="12" t="s">
        <v>197</v>
      </c>
      <c r="B115" s="13" t="s">
        <v>198</v>
      </c>
      <c r="C115" s="14">
        <v>9500</v>
      </c>
    </row>
    <row r="116" spans="1:3" s="3" customFormat="1" ht="63" x14ac:dyDescent="0.25">
      <c r="A116" s="12" t="s">
        <v>199</v>
      </c>
      <c r="B116" s="24" t="s">
        <v>200</v>
      </c>
      <c r="C116" s="14">
        <v>1332.5</v>
      </c>
    </row>
    <row r="117" spans="1:3" s="3" customFormat="1" ht="31.5" x14ac:dyDescent="0.25">
      <c r="A117" s="12" t="s">
        <v>201</v>
      </c>
      <c r="B117" s="13" t="s">
        <v>202</v>
      </c>
      <c r="C117" s="14">
        <v>618572.69999999995</v>
      </c>
    </row>
    <row r="118" spans="1:3" s="3" customFormat="1" ht="47.25" x14ac:dyDescent="0.25">
      <c r="A118" s="12" t="s">
        <v>203</v>
      </c>
      <c r="B118" s="13" t="s">
        <v>204</v>
      </c>
      <c r="C118" s="14">
        <v>284324.3</v>
      </c>
    </row>
    <row r="119" spans="1:3" s="3" customFormat="1" ht="47.25" x14ac:dyDescent="0.25">
      <c r="A119" s="12" t="s">
        <v>205</v>
      </c>
      <c r="B119" s="13" t="s">
        <v>206</v>
      </c>
      <c r="C119" s="14">
        <v>532669.6</v>
      </c>
    </row>
    <row r="120" spans="1:3" s="3" customFormat="1" ht="31.5" x14ac:dyDescent="0.25">
      <c r="A120" s="12" t="s">
        <v>207</v>
      </c>
      <c r="B120" s="13" t="s">
        <v>208</v>
      </c>
      <c r="C120" s="14">
        <v>847753.6</v>
      </c>
    </row>
    <row r="121" spans="1:3" s="3" customFormat="1" ht="63" x14ac:dyDescent="0.25">
      <c r="A121" s="12" t="s">
        <v>209</v>
      </c>
      <c r="B121" s="13" t="s">
        <v>210</v>
      </c>
      <c r="C121" s="14">
        <v>6776</v>
      </c>
    </row>
    <row r="122" spans="1:3" s="3" customFormat="1" ht="47.25" x14ac:dyDescent="0.25">
      <c r="A122" s="12" t="s">
        <v>211</v>
      </c>
      <c r="B122" s="13" t="s">
        <v>212</v>
      </c>
      <c r="C122" s="14">
        <v>554774.9</v>
      </c>
    </row>
    <row r="123" spans="1:3" s="3" customFormat="1" ht="63" x14ac:dyDescent="0.25">
      <c r="A123" s="12" t="s">
        <v>213</v>
      </c>
      <c r="B123" s="13" t="s">
        <v>214</v>
      </c>
      <c r="C123" s="14">
        <v>3319.4</v>
      </c>
    </row>
    <row r="124" spans="1:3" s="3" customFormat="1" ht="47.25" x14ac:dyDescent="0.25">
      <c r="A124" s="12" t="s">
        <v>215</v>
      </c>
      <c r="B124" s="13" t="s">
        <v>216</v>
      </c>
      <c r="C124" s="14">
        <v>85764.800000000003</v>
      </c>
    </row>
    <row r="125" spans="1:3" s="3" customFormat="1" ht="31.5" x14ac:dyDescent="0.25">
      <c r="A125" s="12" t="s">
        <v>217</v>
      </c>
      <c r="B125" s="13" t="s">
        <v>218</v>
      </c>
      <c r="C125" s="14">
        <v>3160.5</v>
      </c>
    </row>
    <row r="126" spans="1:3" s="3" customFormat="1" ht="47.25" x14ac:dyDescent="0.25">
      <c r="A126" s="12" t="s">
        <v>219</v>
      </c>
      <c r="B126" s="13" t="s">
        <v>220</v>
      </c>
      <c r="C126" s="14">
        <v>22385.5</v>
      </c>
    </row>
    <row r="127" spans="1:3" s="3" customFormat="1" ht="47.25" x14ac:dyDescent="0.25">
      <c r="A127" s="12" t="s">
        <v>221</v>
      </c>
      <c r="B127" s="13" t="s">
        <v>222</v>
      </c>
      <c r="C127" s="14">
        <v>2913.1</v>
      </c>
    </row>
    <row r="128" spans="1:3" s="3" customFormat="1" ht="31.5" x14ac:dyDescent="0.25">
      <c r="A128" s="12" t="s">
        <v>223</v>
      </c>
      <c r="B128" s="13" t="s">
        <v>224</v>
      </c>
      <c r="C128" s="14">
        <v>71106.5</v>
      </c>
    </row>
    <row r="129" spans="1:3" s="3" customFormat="1" ht="31.5" x14ac:dyDescent="0.25">
      <c r="A129" s="12" t="s">
        <v>225</v>
      </c>
      <c r="B129" s="13" t="s">
        <v>226</v>
      </c>
      <c r="C129" s="14">
        <v>16499</v>
      </c>
    </row>
    <row r="130" spans="1:3" s="3" customFormat="1" ht="31.5" x14ac:dyDescent="0.25">
      <c r="A130" s="12" t="s">
        <v>227</v>
      </c>
      <c r="B130" s="13" t="s">
        <v>228</v>
      </c>
      <c r="C130" s="14">
        <v>26968.400000000001</v>
      </c>
    </row>
    <row r="131" spans="1:3" s="3" customFormat="1" ht="47.25" x14ac:dyDescent="0.25">
      <c r="A131" s="12" t="s">
        <v>229</v>
      </c>
      <c r="B131" s="13" t="s">
        <v>230</v>
      </c>
      <c r="C131" s="14">
        <v>126462</v>
      </c>
    </row>
    <row r="132" spans="1:3" s="3" customFormat="1" ht="31.5" x14ac:dyDescent="0.25">
      <c r="A132" s="12" t="s">
        <v>231</v>
      </c>
      <c r="B132" s="13" t="s">
        <v>232</v>
      </c>
      <c r="C132" s="14">
        <v>66911.199999999997</v>
      </c>
    </row>
    <row r="133" spans="1:3" s="3" customFormat="1" ht="31.5" x14ac:dyDescent="0.25">
      <c r="A133" s="12" t="s">
        <v>233</v>
      </c>
      <c r="B133" s="13" t="s">
        <v>234</v>
      </c>
      <c r="C133" s="14">
        <v>78611.5</v>
      </c>
    </row>
    <row r="134" spans="1:3" s="3" customFormat="1" ht="31.5" x14ac:dyDescent="0.25">
      <c r="A134" s="12" t="s">
        <v>235</v>
      </c>
      <c r="B134" s="13" t="s">
        <v>236</v>
      </c>
      <c r="C134" s="14">
        <v>8047.6</v>
      </c>
    </row>
    <row r="135" spans="1:3" s="3" customFormat="1" ht="47.25" x14ac:dyDescent="0.25">
      <c r="A135" s="12" t="s">
        <v>237</v>
      </c>
      <c r="B135" s="13" t="s">
        <v>238</v>
      </c>
      <c r="C135" s="14">
        <v>23615.4</v>
      </c>
    </row>
    <row r="136" spans="1:3" s="3" customFormat="1" x14ac:dyDescent="0.25">
      <c r="A136" s="12" t="s">
        <v>239</v>
      </c>
      <c r="B136" s="13" t="s">
        <v>240</v>
      </c>
      <c r="C136" s="14">
        <v>38848.1</v>
      </c>
    </row>
    <row r="137" spans="1:3" s="3" customFormat="1" ht="31.5" x14ac:dyDescent="0.25">
      <c r="A137" s="12" t="s">
        <v>241</v>
      </c>
      <c r="B137" s="13" t="s">
        <v>242</v>
      </c>
      <c r="C137" s="14">
        <v>231392.4</v>
      </c>
    </row>
    <row r="138" spans="1:3" s="3" customFormat="1" ht="47.25" x14ac:dyDescent="0.25">
      <c r="A138" s="12" t="s">
        <v>243</v>
      </c>
      <c r="B138" s="13" t="s">
        <v>244</v>
      </c>
      <c r="C138" s="14">
        <v>81754.5</v>
      </c>
    </row>
    <row r="139" spans="1:3" s="3" customFormat="1" ht="47.25" x14ac:dyDescent="0.25">
      <c r="A139" s="12" t="s">
        <v>245</v>
      </c>
      <c r="B139" s="13" t="s">
        <v>246</v>
      </c>
      <c r="C139" s="14">
        <v>372047.4</v>
      </c>
    </row>
    <row r="140" spans="1:3" s="3" customFormat="1" ht="31.5" x14ac:dyDescent="0.25">
      <c r="A140" s="12" t="s">
        <v>247</v>
      </c>
      <c r="B140" s="13" t="s">
        <v>248</v>
      </c>
      <c r="C140" s="14">
        <v>733655.3</v>
      </c>
    </row>
    <row r="141" spans="1:3" s="3" customFormat="1" ht="31.5" x14ac:dyDescent="0.25">
      <c r="A141" s="12" t="s">
        <v>249</v>
      </c>
      <c r="B141" s="13" t="s">
        <v>250</v>
      </c>
      <c r="C141" s="14">
        <v>100000</v>
      </c>
    </row>
    <row r="142" spans="1:3" s="3" customFormat="1" ht="31.5" x14ac:dyDescent="0.25">
      <c r="A142" s="12" t="s">
        <v>251</v>
      </c>
      <c r="B142" s="13" t="s">
        <v>252</v>
      </c>
      <c r="C142" s="14">
        <v>55429.5</v>
      </c>
    </row>
    <row r="143" spans="1:3" s="3" customFormat="1" ht="47.25" x14ac:dyDescent="0.25">
      <c r="A143" s="12" t="s">
        <v>253</v>
      </c>
      <c r="B143" s="13" t="s">
        <v>254</v>
      </c>
      <c r="C143" s="14">
        <v>11663.2</v>
      </c>
    </row>
    <row r="144" spans="1:3" s="3" customFormat="1" ht="31.5" x14ac:dyDescent="0.25">
      <c r="A144" s="12" t="s">
        <v>255</v>
      </c>
      <c r="B144" s="13" t="s">
        <v>256</v>
      </c>
      <c r="C144" s="14">
        <v>8375</v>
      </c>
    </row>
    <row r="145" spans="1:3" s="3" customFormat="1" ht="47.25" x14ac:dyDescent="0.25">
      <c r="A145" s="12" t="s">
        <v>257</v>
      </c>
      <c r="B145" s="13" t="s">
        <v>258</v>
      </c>
      <c r="C145" s="14">
        <v>7676.7</v>
      </c>
    </row>
    <row r="146" spans="1:3" s="3" customFormat="1" ht="31.5" x14ac:dyDescent="0.25">
      <c r="A146" s="12" t="s">
        <v>259</v>
      </c>
      <c r="B146" s="13" t="s">
        <v>260</v>
      </c>
      <c r="C146" s="14">
        <v>5684.5</v>
      </c>
    </row>
    <row r="147" spans="1:3" s="3" customFormat="1" ht="31.5" x14ac:dyDescent="0.25">
      <c r="A147" s="12" t="s">
        <v>261</v>
      </c>
      <c r="B147" s="13" t="s">
        <v>262</v>
      </c>
      <c r="C147" s="14">
        <v>1207.4000000000001</v>
      </c>
    </row>
    <row r="148" spans="1:3" s="3" customFormat="1" ht="31.5" x14ac:dyDescent="0.25">
      <c r="A148" s="12" t="s">
        <v>263</v>
      </c>
      <c r="B148" s="13" t="s">
        <v>264</v>
      </c>
      <c r="C148" s="14">
        <v>78000</v>
      </c>
    </row>
    <row r="149" spans="1:3" s="3" customFormat="1" ht="63" x14ac:dyDescent="0.25">
      <c r="A149" s="12" t="s">
        <v>265</v>
      </c>
      <c r="B149" s="13" t="s">
        <v>266</v>
      </c>
      <c r="C149" s="14">
        <v>4455.1000000000004</v>
      </c>
    </row>
    <row r="150" spans="1:3" s="3" customFormat="1" ht="31.5" x14ac:dyDescent="0.25">
      <c r="A150" s="12" t="s">
        <v>267</v>
      </c>
      <c r="B150" s="13" t="s">
        <v>268</v>
      </c>
      <c r="C150" s="14">
        <v>432023.5</v>
      </c>
    </row>
    <row r="151" spans="1:3" s="3" customFormat="1" ht="31.5" x14ac:dyDescent="0.25">
      <c r="A151" s="12" t="s">
        <v>269</v>
      </c>
      <c r="B151" s="13" t="s">
        <v>270</v>
      </c>
      <c r="C151" s="14">
        <v>3900000</v>
      </c>
    </row>
    <row r="152" spans="1:3" s="3" customFormat="1" ht="72.75" customHeight="1" x14ac:dyDescent="0.25">
      <c r="A152" s="12" t="s">
        <v>271</v>
      </c>
      <c r="B152" s="13" t="s">
        <v>272</v>
      </c>
      <c r="C152" s="14">
        <v>32708.400000000001</v>
      </c>
    </row>
    <row r="153" spans="1:3" s="3" customFormat="1" x14ac:dyDescent="0.25">
      <c r="A153" s="30" t="s">
        <v>352</v>
      </c>
      <c r="B153" s="31" t="s">
        <v>353</v>
      </c>
      <c r="C153" s="27">
        <f>SUM(C154:C168)</f>
        <v>933734.7</v>
      </c>
    </row>
    <row r="154" spans="1:3" s="3" customFormat="1" ht="47.25" x14ac:dyDescent="0.25">
      <c r="A154" s="12" t="s">
        <v>273</v>
      </c>
      <c r="B154" s="13" t="s">
        <v>274</v>
      </c>
      <c r="C154" s="14">
        <v>17952.400000000001</v>
      </c>
    </row>
    <row r="155" spans="1:3" s="3" customFormat="1" ht="47.25" x14ac:dyDescent="0.25">
      <c r="A155" s="12" t="s">
        <v>275</v>
      </c>
      <c r="B155" s="13" t="s">
        <v>276</v>
      </c>
      <c r="C155" s="18">
        <v>48.3</v>
      </c>
    </row>
    <row r="156" spans="1:3" s="3" customFormat="1" ht="31.5" x14ac:dyDescent="0.25">
      <c r="A156" s="12" t="s">
        <v>277</v>
      </c>
      <c r="B156" s="13" t="s">
        <v>278</v>
      </c>
      <c r="C156" s="14">
        <v>5215.2</v>
      </c>
    </row>
    <row r="157" spans="1:3" s="3" customFormat="1" ht="31.5" x14ac:dyDescent="0.25">
      <c r="A157" s="12" t="s">
        <v>279</v>
      </c>
      <c r="B157" s="13" t="s">
        <v>280</v>
      </c>
      <c r="C157" s="14">
        <v>176263.1</v>
      </c>
    </row>
    <row r="158" spans="1:3" s="3" customFormat="1" ht="78.75" x14ac:dyDescent="0.25">
      <c r="A158" s="12" t="s">
        <v>281</v>
      </c>
      <c r="B158" s="13" t="s">
        <v>282</v>
      </c>
      <c r="C158" s="14">
        <v>4413.3</v>
      </c>
    </row>
    <row r="159" spans="1:3" s="3" customFormat="1" ht="54.75" customHeight="1" x14ac:dyDescent="0.25">
      <c r="A159" s="12" t="s">
        <v>283</v>
      </c>
      <c r="B159" s="13" t="s">
        <v>284</v>
      </c>
      <c r="C159" s="14">
        <v>2206.6999999999998</v>
      </c>
    </row>
    <row r="160" spans="1:3" s="3" customFormat="1" ht="47.25" x14ac:dyDescent="0.25">
      <c r="A160" s="12" t="s">
        <v>285</v>
      </c>
      <c r="B160" s="13" t="s">
        <v>286</v>
      </c>
      <c r="C160" s="14">
        <v>2763.3</v>
      </c>
    </row>
    <row r="161" spans="1:3" s="3" customFormat="1" ht="47.25" x14ac:dyDescent="0.25">
      <c r="A161" s="12" t="s">
        <v>287</v>
      </c>
      <c r="B161" s="13" t="s">
        <v>288</v>
      </c>
      <c r="C161" s="14">
        <v>20630</v>
      </c>
    </row>
    <row r="162" spans="1:3" s="3" customFormat="1" ht="31.5" x14ac:dyDescent="0.25">
      <c r="A162" s="12" t="s">
        <v>289</v>
      </c>
      <c r="B162" s="13" t="s">
        <v>290</v>
      </c>
      <c r="C162" s="14">
        <v>122017.5</v>
      </c>
    </row>
    <row r="163" spans="1:3" s="3" customFormat="1" ht="63" x14ac:dyDescent="0.25">
      <c r="A163" s="12" t="s">
        <v>291</v>
      </c>
      <c r="B163" s="13" t="s">
        <v>292</v>
      </c>
      <c r="C163" s="14">
        <v>152167.6</v>
      </c>
    </row>
    <row r="164" spans="1:3" s="3" customFormat="1" ht="31.5" x14ac:dyDescent="0.25">
      <c r="A164" s="12" t="s">
        <v>293</v>
      </c>
      <c r="B164" s="13" t="s">
        <v>294</v>
      </c>
      <c r="C164" s="14">
        <v>235302.3</v>
      </c>
    </row>
    <row r="165" spans="1:3" s="3" customFormat="1" ht="31.5" x14ac:dyDescent="0.25">
      <c r="A165" s="12" t="s">
        <v>295</v>
      </c>
      <c r="B165" s="13" t="s">
        <v>296</v>
      </c>
      <c r="C165" s="18">
        <v>747.5</v>
      </c>
    </row>
    <row r="166" spans="1:3" s="3" customFormat="1" ht="47.25" x14ac:dyDescent="0.25">
      <c r="A166" s="12" t="s">
        <v>297</v>
      </c>
      <c r="B166" s="13" t="s">
        <v>298</v>
      </c>
      <c r="C166" s="14">
        <v>2802.6</v>
      </c>
    </row>
    <row r="167" spans="1:3" s="3" customFormat="1" ht="78.75" x14ac:dyDescent="0.25">
      <c r="A167" s="12" t="s">
        <v>299</v>
      </c>
      <c r="B167" s="24" t="s">
        <v>300</v>
      </c>
      <c r="C167" s="14">
        <v>120910.8</v>
      </c>
    </row>
    <row r="168" spans="1:3" s="3" customFormat="1" x14ac:dyDescent="0.25">
      <c r="A168" s="12" t="s">
        <v>301</v>
      </c>
      <c r="B168" s="24" t="s">
        <v>302</v>
      </c>
      <c r="C168" s="14">
        <v>70294.100000000006</v>
      </c>
    </row>
    <row r="169" spans="1:3" s="3" customFormat="1" x14ac:dyDescent="0.25">
      <c r="A169" s="32" t="s">
        <v>354</v>
      </c>
      <c r="B169" s="33" t="s">
        <v>355</v>
      </c>
      <c r="C169" s="27">
        <f>SUM(C170:C188)</f>
        <v>3861242.0849999995</v>
      </c>
    </row>
    <row r="170" spans="1:3" s="3" customFormat="1" ht="47.25" x14ac:dyDescent="0.25">
      <c r="A170" s="12" t="s">
        <v>303</v>
      </c>
      <c r="B170" s="13" t="s">
        <v>304</v>
      </c>
      <c r="C170" s="14">
        <v>9089.2860000000001</v>
      </c>
    </row>
    <row r="171" spans="1:3" s="3" customFormat="1" ht="47.25" x14ac:dyDescent="0.25">
      <c r="A171" s="12" t="s">
        <v>305</v>
      </c>
      <c r="B171" s="13" t="s">
        <v>306</v>
      </c>
      <c r="C171" s="14">
        <v>6663.8990000000003</v>
      </c>
    </row>
    <row r="172" spans="1:3" s="3" customFormat="1" ht="31.5" x14ac:dyDescent="0.25">
      <c r="A172" s="12" t="s">
        <v>307</v>
      </c>
      <c r="B172" s="13" t="s">
        <v>308</v>
      </c>
      <c r="C172" s="14">
        <v>35965.4</v>
      </c>
    </row>
    <row r="173" spans="1:3" s="3" customFormat="1" ht="47.25" x14ac:dyDescent="0.25">
      <c r="A173" s="12" t="s">
        <v>309</v>
      </c>
      <c r="B173" s="13" t="s">
        <v>310</v>
      </c>
      <c r="C173" s="14">
        <v>25079.4</v>
      </c>
    </row>
    <row r="174" spans="1:3" s="3" customFormat="1" ht="47.25" x14ac:dyDescent="0.25">
      <c r="A174" s="12" t="s">
        <v>311</v>
      </c>
      <c r="B174" s="24" t="s">
        <v>312</v>
      </c>
      <c r="C174" s="14">
        <v>29753.5</v>
      </c>
    </row>
    <row r="175" spans="1:3" s="3" customFormat="1" ht="156.75" customHeight="1" x14ac:dyDescent="0.25">
      <c r="A175" s="12" t="s">
        <v>313</v>
      </c>
      <c r="B175" s="13" t="s">
        <v>314</v>
      </c>
      <c r="C175" s="14">
        <v>3036.7</v>
      </c>
    </row>
    <row r="176" spans="1:3" s="3" customFormat="1" ht="31.5" x14ac:dyDescent="0.25">
      <c r="A176" s="12" t="s">
        <v>315</v>
      </c>
      <c r="B176" s="13" t="s">
        <v>316</v>
      </c>
      <c r="C176" s="14">
        <v>10238.5</v>
      </c>
    </row>
    <row r="177" spans="1:3" s="3" customFormat="1" ht="47.25" x14ac:dyDescent="0.25">
      <c r="A177" s="12" t="s">
        <v>317</v>
      </c>
      <c r="B177" s="13" t="s">
        <v>318</v>
      </c>
      <c r="C177" s="18">
        <v>530.9</v>
      </c>
    </row>
    <row r="178" spans="1:3" s="3" customFormat="1" ht="47.25" x14ac:dyDescent="0.25">
      <c r="A178" s="12" t="s">
        <v>319</v>
      </c>
      <c r="B178" s="13" t="s">
        <v>320</v>
      </c>
      <c r="C178" s="14">
        <v>9485.6</v>
      </c>
    </row>
    <row r="179" spans="1:3" s="3" customFormat="1" ht="47.25" x14ac:dyDescent="0.25">
      <c r="A179" s="12" t="s">
        <v>321</v>
      </c>
      <c r="B179" s="13" t="s">
        <v>358</v>
      </c>
      <c r="C179" s="14">
        <v>17770.400000000001</v>
      </c>
    </row>
    <row r="180" spans="1:3" s="3" customFormat="1" ht="47.25" x14ac:dyDescent="0.25">
      <c r="A180" s="12" t="s">
        <v>322</v>
      </c>
      <c r="B180" s="13" t="s">
        <v>323</v>
      </c>
      <c r="C180" s="14">
        <v>390820.7</v>
      </c>
    </row>
    <row r="181" spans="1:3" s="3" customFormat="1" ht="102" customHeight="1" x14ac:dyDescent="0.25">
      <c r="A181" s="12" t="s">
        <v>324</v>
      </c>
      <c r="B181" s="24" t="s">
        <v>325</v>
      </c>
      <c r="C181" s="14">
        <v>42001.4</v>
      </c>
    </row>
    <row r="182" spans="1:3" s="3" customFormat="1" ht="69.75" customHeight="1" x14ac:dyDescent="0.25">
      <c r="A182" s="12" t="s">
        <v>326</v>
      </c>
      <c r="B182" s="24" t="s">
        <v>327</v>
      </c>
      <c r="C182" s="18">
        <v>0.7</v>
      </c>
    </row>
    <row r="183" spans="1:3" s="3" customFormat="1" ht="31.5" x14ac:dyDescent="0.25">
      <c r="A183" s="12" t="s">
        <v>328</v>
      </c>
      <c r="B183" s="13" t="s">
        <v>329</v>
      </c>
      <c r="C183" s="14">
        <v>405500</v>
      </c>
    </row>
    <row r="184" spans="1:3" s="3" customFormat="1" ht="47.25" x14ac:dyDescent="0.25">
      <c r="A184" s="12" t="s">
        <v>330</v>
      </c>
      <c r="B184" s="13" t="s">
        <v>331</v>
      </c>
      <c r="C184" s="14">
        <v>17362</v>
      </c>
    </row>
    <row r="185" spans="1:3" s="3" customFormat="1" ht="31.5" x14ac:dyDescent="0.25">
      <c r="A185" s="12" t="s">
        <v>332</v>
      </c>
      <c r="B185" s="13" t="s">
        <v>333</v>
      </c>
      <c r="C185" s="14">
        <v>10000</v>
      </c>
    </row>
    <row r="186" spans="1:3" s="3" customFormat="1" ht="47.25" x14ac:dyDescent="0.25">
      <c r="A186" s="12" t="s">
        <v>334</v>
      </c>
      <c r="B186" s="13" t="s">
        <v>335</v>
      </c>
      <c r="C186" s="18">
        <v>38</v>
      </c>
    </row>
    <row r="187" spans="1:3" s="3" customFormat="1" ht="47.25" x14ac:dyDescent="0.25">
      <c r="A187" s="12" t="s">
        <v>336</v>
      </c>
      <c r="B187" s="13" t="s">
        <v>337</v>
      </c>
      <c r="C187" s="14">
        <v>2712356.8</v>
      </c>
    </row>
    <row r="188" spans="1:3" s="3" customFormat="1" ht="47.25" x14ac:dyDescent="0.25">
      <c r="A188" s="12" t="s">
        <v>338</v>
      </c>
      <c r="B188" s="24" t="s">
        <v>339</v>
      </c>
      <c r="C188" s="14">
        <v>135548.9</v>
      </c>
    </row>
    <row r="189" spans="1:3" s="3" customFormat="1" x14ac:dyDescent="0.25">
      <c r="A189" s="9" t="s">
        <v>340</v>
      </c>
      <c r="B189" s="10" t="s">
        <v>341</v>
      </c>
      <c r="C189" s="11">
        <v>9502390.4470000006</v>
      </c>
    </row>
    <row r="190" spans="1:3" s="3" customFormat="1" x14ac:dyDescent="0.25">
      <c r="A190" s="12" t="s">
        <v>342</v>
      </c>
      <c r="B190" s="13" t="s">
        <v>343</v>
      </c>
      <c r="C190" s="14">
        <v>9502390.4470000006</v>
      </c>
    </row>
    <row r="191" spans="1:3" s="3" customFormat="1" ht="31.5" x14ac:dyDescent="0.25">
      <c r="A191" s="9" t="s">
        <v>344</v>
      </c>
      <c r="B191" s="10" t="s">
        <v>345</v>
      </c>
      <c r="C191" s="11">
        <v>-6003.2373699999998</v>
      </c>
    </row>
    <row r="192" spans="1:3" s="3" customFormat="1" x14ac:dyDescent="0.25">
      <c r="A192" s="20"/>
      <c r="B192" s="21" t="s">
        <v>346</v>
      </c>
      <c r="C192" s="22">
        <v>111225839.69262999</v>
      </c>
    </row>
    <row r="193" spans="3:3" x14ac:dyDescent="0.25">
      <c r="C193" s="35" t="s">
        <v>357</v>
      </c>
    </row>
  </sheetData>
  <mergeCells count="1">
    <mergeCell ref="A14:C14"/>
  </mergeCells>
  <printOptions horizontalCentered="1"/>
  <pageMargins left="0.59055118110236227" right="0" top="0.43307086614173229" bottom="0.43307086614173229" header="0" footer="0"/>
  <pageSetup paperSize="9" scale="58" fitToHeight="0" pageOrder="overThenDown"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ДОХОДЫ</vt:lpstr>
      <vt:lpstr>ДОХОДЫ!Заголовки_для_печати</vt:lpstr>
      <vt:lpstr>ДОХОДЫ!Область_печати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Ахметшина Ирина Викторовна</dc:creator>
  <cp:lastModifiedBy>Гросфельд Юлия Владимировна</cp:lastModifiedBy>
  <cp:lastPrinted>2023-02-21T21:05:21Z</cp:lastPrinted>
  <dcterms:created xsi:type="dcterms:W3CDTF">2023-01-25T22:58:28Z</dcterms:created>
  <dcterms:modified xsi:type="dcterms:W3CDTF">2023-02-27T00:18:33Z</dcterms:modified>
</cp:coreProperties>
</file>